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28800" windowHeight="11100"/>
  </bookViews>
  <sheets>
    <sheet name="Дорожный фонд" sheetId="1" r:id="rId1"/>
  </sheets>
  <definedNames>
    <definedName name="_xlnm.Print_Titles" localSheetId="0">'Дорожный фонд'!$3:$3</definedName>
    <definedName name="_xlnm.Print_Area" localSheetId="0">'Дорожный фонд'!$A$1:$C$23</definedName>
  </definedNames>
  <calcPr calcId="162913"/>
</workbook>
</file>

<file path=xl/calcChain.xml><?xml version="1.0" encoding="utf-8"?>
<calcChain xmlns="http://schemas.openxmlformats.org/spreadsheetml/2006/main">
  <c r="C4" i="1" l="1"/>
  <c r="C17" i="1" l="1"/>
</calcChain>
</file>

<file path=xl/sharedStrings.xml><?xml version="1.0" encoding="utf-8"?>
<sst xmlns="http://schemas.openxmlformats.org/spreadsheetml/2006/main" count="42" uniqueCount="37">
  <si>
    <t>I.</t>
  </si>
  <si>
    <t>1.</t>
  </si>
  <si>
    <t>2.</t>
  </si>
  <si>
    <t>3.</t>
  </si>
  <si>
    <t>4.</t>
  </si>
  <si>
    <t>5.</t>
  </si>
  <si>
    <t>6.</t>
  </si>
  <si>
    <t>7.</t>
  </si>
  <si>
    <t>8.</t>
  </si>
  <si>
    <t>II</t>
  </si>
  <si>
    <t>Всего расходы, в т.ч.</t>
  </si>
  <si>
    <t>Транспортный налог</t>
  </si>
  <si>
    <t>Всего доходы, в т.ч.</t>
  </si>
  <si>
    <t>№                         п/п</t>
  </si>
  <si>
    <t>Исполнено                           (руб.)</t>
  </si>
  <si>
    <t>9.</t>
  </si>
  <si>
    <t>10.</t>
  </si>
  <si>
    <t>11.</t>
  </si>
  <si>
    <t>Межбюджетные трансферты из федерального бюджета</t>
  </si>
  <si>
    <t>Наименование доходных источников 
и направлений использования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</si>
  <si>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</si>
  <si>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</si>
  <si>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Доходы от возврата остатков межбюджетных трансфертов прошлых лет</t>
  </si>
  <si>
    <t>Отчет об использовании бюджетных ассигнований дорожного фонда 
Ярославской области за 2025 год</t>
  </si>
  <si>
    <t>Неиспользованный остаток средств дорожного фонда за 2024 год (с учетом неисполненных бюджетных ассигнований)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</si>
  <si>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</si>
  <si>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нарушение Правил дорожного движения, правил эксплуатации транспортного средства, налагаемые мировыми судьями)</t>
  </si>
  <si>
    <t>Платежи, уплачиваемые в целях возмещения вреда, причиняемого автомобильным дорогам регионального или межмуниципального значения тяжеловесными транспортными средствами</t>
  </si>
  <si>
    <t>12.</t>
  </si>
  <si>
    <t xml:space="preserve">Комплекс процессных мероприятий "Обеспечение функционирования дорожной деятельности" </t>
  </si>
  <si>
    <t xml:space="preserve">Ведомственный проект "Развитие сети автомобильных дорог Ярославской области" </t>
  </si>
  <si>
    <t xml:space="preserve">Региональный проект "Региональная и местная дорожная сеть" </t>
  </si>
  <si>
    <t xml:space="preserve">Региональный проект "Общесистемные меры развития дорожного хозяйства" </t>
  </si>
  <si>
    <t xml:space="preserve">Региональный проект "Развитие сельских территорий Ярославской области" </t>
  </si>
  <si>
    <t xml:space="preserve"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соответствующий бюджет </t>
  </si>
  <si>
    <t>Административные штрафы за нарушение Правил дорожного движения, правил эксплуатации транспортного средства</t>
  </si>
  <si>
    <t>Административные 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 на автомобильных дорогах общего пользования регионального, межмуниципального или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</si>
</sst>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;[Red]\-#,##0.00;0.00"/>
  </numFmts>
  <fonts count="19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0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0" fontId="2" fillId="0" borderId="0"/>
    <xf numFmtId="0" fontId="13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5" fillId="0" borderId="0"/>
  </cellStyleXfs>
  <cellXfs count="27"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0" fillId="2" borderId="0" xfId="0" applyFill="1"/>
    <xf numFmtId="0" fontId="11" fillId="2" borderId="1" xfId="2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left" vertical="top"/>
    </xf>
    <xf numFmtId="165" fontId="14" fillId="2" borderId="0" xfId="4" applyNumberFormat="1" applyFont="1" applyFill="1" applyBorder="1" applyAlignment="1" applyProtection="1">
      <protection hidden="1"/>
    </xf>
    <xf numFmtId="4" fontId="0" fillId="2" borderId="0" xfId="0" applyNumberFormat="1" applyFill="1"/>
    <xf numFmtId="165" fontId="8" fillId="2" borderId="0" xfId="1" applyNumberFormat="1" applyFont="1" applyFill="1" applyBorder="1" applyAlignment="1">
      <alignment horizontal="right"/>
    </xf>
    <xf numFmtId="165" fontId="0" fillId="2" borderId="0" xfId="0" applyNumberFormat="1" applyFill="1" applyBorder="1"/>
    <xf numFmtId="165" fontId="16" fillId="0" borderId="0" xfId="0" applyNumberFormat="1" applyFont="1" applyFill="1" applyBorder="1" applyAlignment="1" applyProtection="1">
      <protection hidden="1"/>
    </xf>
    <xf numFmtId="4" fontId="11" fillId="2" borderId="1" xfId="5" applyNumberFormat="1" applyFont="1" applyFill="1" applyBorder="1" applyAlignment="1" applyProtection="1">
      <alignment horizontal="right"/>
      <protection hidden="1"/>
    </xf>
    <xf numFmtId="4" fontId="8" fillId="2" borderId="1" xfId="1" applyNumberFormat="1" applyFont="1" applyFill="1" applyBorder="1" applyAlignment="1">
      <alignment horizontal="right"/>
    </xf>
    <xf numFmtId="4" fontId="11" fillId="2" borderId="1" xfId="4" applyNumberFormat="1" applyFont="1" applyFill="1" applyBorder="1" applyAlignment="1" applyProtection="1">
      <alignment horizontal="right" wrapText="1"/>
      <protection hidden="1"/>
    </xf>
    <xf numFmtId="165" fontId="8" fillId="2" borderId="1" xfId="1" applyNumberFormat="1" applyFont="1" applyFill="1" applyBorder="1" applyAlignment="1">
      <alignment horizontal="right"/>
    </xf>
    <xf numFmtId="165" fontId="18" fillId="3" borderId="1" xfId="0" applyNumberFormat="1" applyFont="1" applyFill="1" applyBorder="1" applyAlignment="1" applyProtection="1">
      <protection hidden="1"/>
    </xf>
    <xf numFmtId="165" fontId="18" fillId="4" borderId="1" xfId="0" applyNumberFormat="1" applyFont="1" applyFill="1" applyBorder="1" applyAlignment="1" applyProtection="1">
      <alignment wrapText="1"/>
      <protection hidden="1"/>
    </xf>
    <xf numFmtId="165" fontId="18" fillId="4" borderId="1" xfId="0" applyNumberFormat="1" applyFont="1" applyFill="1" applyBorder="1" applyAlignment="1" applyProtection="1">
      <protection hidden="1"/>
    </xf>
    <xf numFmtId="0" fontId="5" fillId="2" borderId="0" xfId="0" applyFont="1" applyFill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17" fillId="0" borderId="1" xfId="0" applyNumberFormat="1" applyFont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</cellXfs>
  <cellStyles count="21">
    <cellStyle name="Обычный" xfId="0" builtinId="0"/>
    <cellStyle name="Обычный 2" xfId="2"/>
    <cellStyle name="Обычный 2 2" xfId="4"/>
    <cellStyle name="Обычный 2 3" xfId="9"/>
    <cellStyle name="Обычный 2 4" xfId="6"/>
    <cellStyle name="Обычный 2 4 2" xfId="15"/>
    <cellStyle name="Обычный 2 5" xfId="11"/>
    <cellStyle name="Обычный 2 5 2" xfId="19"/>
    <cellStyle name="Обычный 2 6" xfId="13"/>
    <cellStyle name="Обычный 3" xfId="5"/>
    <cellStyle name="Обычный 4" xfId="8"/>
    <cellStyle name="Обычный 4 2" xfId="17"/>
    <cellStyle name="Обычный 5" xfId="10"/>
    <cellStyle name="Обычный 5 2" xfId="18"/>
    <cellStyle name="Обычный 6" xfId="20"/>
    <cellStyle name="Обычный 8" xfId="12"/>
    <cellStyle name="Финансовый" xfId="1" builtinId="3"/>
    <cellStyle name="Финансовый 2" xfId="3"/>
    <cellStyle name="Финансовый 2 2" xfId="7"/>
    <cellStyle name="Финансовый 2 2 2" xfId="16"/>
    <cellStyle name="Финансовый 2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pane ySplit="3" topLeftCell="A12" activePane="bottomLeft" state="frozen"/>
      <selection pane="bottomLeft" activeCell="C22" sqref="C22"/>
    </sheetView>
  </sheetViews>
  <sheetFormatPr defaultRowHeight="12.75" x14ac:dyDescent="0.2"/>
  <cols>
    <col min="1" max="1" width="6.7109375" style="2" customWidth="1"/>
    <col min="2" max="2" width="74.5703125" style="2" customWidth="1"/>
    <col min="3" max="3" width="21.140625" style="2" customWidth="1"/>
    <col min="4" max="4" width="22.140625" style="2" customWidth="1"/>
    <col min="5" max="5" width="9.140625" style="2" customWidth="1"/>
    <col min="6" max="6" width="14" style="2" bestFit="1" customWidth="1"/>
    <col min="7" max="7" width="22.28515625" style="2" customWidth="1"/>
    <col min="8" max="16384" width="9.140625" style="2"/>
  </cols>
  <sheetData>
    <row r="1" spans="1:4" ht="39" customHeight="1" x14ac:dyDescent="0.2">
      <c r="A1" s="23" t="s">
        <v>23</v>
      </c>
      <c r="B1" s="23"/>
      <c r="C1" s="23"/>
    </row>
    <row r="2" spans="1:4" ht="16.5" customHeight="1" x14ac:dyDescent="0.25">
      <c r="C2" s="5"/>
    </row>
    <row r="3" spans="1:4" ht="42" customHeight="1" x14ac:dyDescent="0.2">
      <c r="A3" s="6" t="s">
        <v>13</v>
      </c>
      <c r="B3" s="6" t="s">
        <v>19</v>
      </c>
      <c r="C3" s="6" t="s">
        <v>14</v>
      </c>
    </row>
    <row r="4" spans="1:4" ht="17.25" customHeight="1" x14ac:dyDescent="0.25">
      <c r="A4" s="7" t="s">
        <v>0</v>
      </c>
      <c r="B4" s="8" t="s">
        <v>12</v>
      </c>
      <c r="C4" s="9">
        <f>SUM(C5:C16)</f>
        <v>14009040418.09</v>
      </c>
      <c r="D4" s="12"/>
    </row>
    <row r="5" spans="1:4" ht="63" x14ac:dyDescent="0.25">
      <c r="A5" s="1" t="s">
        <v>1</v>
      </c>
      <c r="B5" s="24" t="s">
        <v>34</v>
      </c>
      <c r="C5" s="16">
        <v>7776963800.0299997</v>
      </c>
    </row>
    <row r="6" spans="1:4" ht="16.5" customHeight="1" x14ac:dyDescent="0.25">
      <c r="A6" s="1" t="s">
        <v>2</v>
      </c>
      <c r="B6" s="25" t="s">
        <v>11</v>
      </c>
      <c r="C6" s="16">
        <v>1782644153.9200001</v>
      </c>
    </row>
    <row r="7" spans="1:4" ht="108.75" customHeight="1" x14ac:dyDescent="0.25">
      <c r="A7" s="1" t="s">
        <v>3</v>
      </c>
      <c r="B7" s="25" t="s">
        <v>25</v>
      </c>
      <c r="C7" s="20">
        <v>3475.09</v>
      </c>
      <c r="D7" s="14"/>
    </row>
    <row r="8" spans="1:4" ht="32.25" customHeight="1" x14ac:dyDescent="0.25">
      <c r="A8" s="1" t="s">
        <v>4</v>
      </c>
      <c r="B8" s="25" t="s">
        <v>35</v>
      </c>
      <c r="C8" s="21">
        <v>522305630.93000001</v>
      </c>
      <c r="D8" s="15"/>
    </row>
    <row r="9" spans="1:4" ht="78.75" x14ac:dyDescent="0.25">
      <c r="A9" s="1" t="s">
        <v>5</v>
      </c>
      <c r="B9" s="25" t="s">
        <v>36</v>
      </c>
      <c r="C9" s="20">
        <v>239829020.96000001</v>
      </c>
      <c r="D9" s="15"/>
    </row>
    <row r="10" spans="1:4" ht="108.75" customHeight="1" x14ac:dyDescent="0.25">
      <c r="A10" s="1" t="s">
        <v>6</v>
      </c>
      <c r="B10" s="25" t="s">
        <v>26</v>
      </c>
      <c r="C10" s="22">
        <v>95637496.890000001</v>
      </c>
      <c r="D10" s="12"/>
    </row>
    <row r="11" spans="1:4" ht="81.75" customHeight="1" x14ac:dyDescent="0.25">
      <c r="A11" s="1" t="s">
        <v>7</v>
      </c>
      <c r="B11" s="25" t="s">
        <v>21</v>
      </c>
      <c r="C11" s="20">
        <v>144398634.08000001</v>
      </c>
    </row>
    <row r="12" spans="1:4" ht="62.25" customHeight="1" x14ac:dyDescent="0.25">
      <c r="A12" s="1" t="s">
        <v>8</v>
      </c>
      <c r="B12" s="25" t="s">
        <v>20</v>
      </c>
      <c r="C12" s="20">
        <v>45484508.509999998</v>
      </c>
    </row>
    <row r="13" spans="1:4" ht="47.25" x14ac:dyDescent="0.25">
      <c r="A13" s="1" t="s">
        <v>15</v>
      </c>
      <c r="B13" s="25" t="s">
        <v>27</v>
      </c>
      <c r="C13" s="17">
        <v>9601789.0299999993</v>
      </c>
    </row>
    <row r="14" spans="1:4" ht="17.25" customHeight="1" x14ac:dyDescent="0.25">
      <c r="A14" s="1" t="s">
        <v>16</v>
      </c>
      <c r="B14" s="3" t="s">
        <v>18</v>
      </c>
      <c r="C14" s="17">
        <v>3228320599.98</v>
      </c>
    </row>
    <row r="15" spans="1:4" ht="30" customHeight="1" x14ac:dyDescent="0.25">
      <c r="A15" s="1" t="s">
        <v>17</v>
      </c>
      <c r="B15" s="4" t="s">
        <v>24</v>
      </c>
      <c r="C15" s="18">
        <v>137895462</v>
      </c>
    </row>
    <row r="16" spans="1:4" ht="17.25" customHeight="1" x14ac:dyDescent="0.25">
      <c r="A16" s="1" t="s">
        <v>28</v>
      </c>
      <c r="B16" s="26" t="s">
        <v>22</v>
      </c>
      <c r="C16" s="19">
        <v>25955846.670000002</v>
      </c>
    </row>
    <row r="17" spans="1:6" ht="17.25" customHeight="1" x14ac:dyDescent="0.25">
      <c r="A17" s="7" t="s">
        <v>9</v>
      </c>
      <c r="B17" s="10" t="s">
        <v>10</v>
      </c>
      <c r="C17" s="9">
        <f>SUM(C18:C22)</f>
        <v>13183714905.049999</v>
      </c>
      <c r="D17" s="11"/>
      <c r="F17" s="12"/>
    </row>
    <row r="18" spans="1:6" ht="30" customHeight="1" x14ac:dyDescent="0.25">
      <c r="A18" s="1" t="s">
        <v>1</v>
      </c>
      <c r="B18" s="25" t="s">
        <v>29</v>
      </c>
      <c r="C18" s="17">
        <v>5883098285.8999996</v>
      </c>
    </row>
    <row r="19" spans="1:6" ht="30.75" customHeight="1" x14ac:dyDescent="0.25">
      <c r="A19" s="1" t="s">
        <v>2</v>
      </c>
      <c r="B19" s="25" t="s">
        <v>30</v>
      </c>
      <c r="C19" s="17">
        <v>43561185.689999998</v>
      </c>
    </row>
    <row r="20" spans="1:6" ht="16.5" customHeight="1" x14ac:dyDescent="0.25">
      <c r="A20" s="1" t="s">
        <v>3</v>
      </c>
      <c r="B20" s="25" t="s">
        <v>31</v>
      </c>
      <c r="C20" s="17">
        <v>6141482950.6800003</v>
      </c>
    </row>
    <row r="21" spans="1:6" ht="31.5" customHeight="1" x14ac:dyDescent="0.25">
      <c r="A21" s="1" t="s">
        <v>4</v>
      </c>
      <c r="B21" s="25" t="s">
        <v>32</v>
      </c>
      <c r="C21" s="17">
        <v>987490582.79999995</v>
      </c>
    </row>
    <row r="22" spans="1:6" ht="31.5" customHeight="1" x14ac:dyDescent="0.25">
      <c r="A22" s="1" t="s">
        <v>5</v>
      </c>
      <c r="B22" s="25" t="s">
        <v>33</v>
      </c>
      <c r="C22" s="17">
        <v>128081899.98</v>
      </c>
    </row>
    <row r="23" spans="1:6" ht="15.75" x14ac:dyDescent="0.25">
      <c r="C23" s="13"/>
    </row>
    <row r="24" spans="1:6" ht="15.75" x14ac:dyDescent="0.25">
      <c r="C24" s="13"/>
    </row>
    <row r="25" spans="1:6" x14ac:dyDescent="0.2">
      <c r="C25" s="12"/>
    </row>
  </sheetData>
  <mergeCells count="1">
    <mergeCell ref="A1:C1"/>
  </mergeCells>
  <printOptions horizontalCentered="1"/>
  <pageMargins left="0.43307086614173229" right="0.39370078740157483" top="0.59055118110236227" bottom="0.19685039370078741" header="0.31496062992125984" footer="0.31496062992125984"/>
  <pageSetup paperSize="9" scale="91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</vt:lpstr>
      <vt:lpstr>'Дорожный фонд'!Заголовки_для_печати</vt:lpstr>
      <vt:lpstr>'Дорожный фонд'!Область_печати</vt:lpstr>
    </vt:vector>
  </TitlesOfParts>
  <Company>Департамент финансов ЯО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Леонова Анна Владимировна</cp:lastModifiedBy>
  <cp:lastPrinted>2026-04-27T07:46:47Z</cp:lastPrinted>
  <dcterms:created xsi:type="dcterms:W3CDTF">2014-10-14T10:37:01Z</dcterms:created>
  <dcterms:modified xsi:type="dcterms:W3CDTF">2026-04-27T07:46:56Z</dcterms:modified>
</cp:coreProperties>
</file>